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nake.ad.kinemathek.de\ABTEILUNGEN\ZD\Vergaben\IHW_Umzüge_2026\Umzüge Bundesarchiv -IHW 2026\Umzug_Filmbüchsen\Dokumente\Vergabeunterlagen_final\DTVP\"/>
    </mc:Choice>
  </mc:AlternateContent>
  <xr:revisionPtr revIDLastSave="0" documentId="8_{358B27A3-4027-4742-8C77-7D4AB9BA71F8}" xr6:coauthVersionLast="47" xr6:coauthVersionMax="47" xr10:uidLastSave="{00000000-0000-0000-0000-000000000000}"/>
  <bookViews>
    <workbookView xWindow="-120" yWindow="-120" windowWidth="20730" windowHeight="11040" xr2:uid="{30DA4CCD-6E00-4D4C-BD8B-F4D4EE7FDEDC}"/>
  </bookViews>
  <sheets>
    <sheet name="Anlage 05 Preisverzeichnis" sheetId="1" r:id="rId1"/>
  </sheets>
  <definedNames>
    <definedName name="_xlnm.Print_Area" localSheetId="0">'Anlage 05 Preisverzeichnis'!$A$1:$H$30</definedName>
    <definedName name="_xlnm.Print_Titles" localSheetId="0">'Anlage 05 Preisverzeichnis'!$1:$1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6" i="1"/>
  <c r="F15" i="1"/>
  <c r="F14" i="1"/>
  <c r="F11" i="1"/>
  <c r="G11" i="1" s="1"/>
  <c r="F3" i="1"/>
  <c r="G3" i="1" s="1"/>
  <c r="F4" i="1"/>
  <c r="G4" i="1" s="1"/>
  <c r="F10" i="1"/>
  <c r="F9" i="1"/>
  <c r="G9" i="1" s="1"/>
  <c r="F8" i="1"/>
  <c r="G8" i="1" s="1"/>
  <c r="F7" i="1"/>
  <c r="F19" i="1" l="1"/>
  <c r="F23" i="1" s="1"/>
  <c r="F12" i="1"/>
  <c r="F22" i="1" s="1"/>
  <c r="G14" i="1"/>
  <c r="G18" i="1"/>
  <c r="H18" i="1" s="1"/>
  <c r="G17" i="1"/>
  <c r="H17" i="1" s="1"/>
  <c r="G15" i="1"/>
  <c r="H15" i="1" s="1"/>
  <c r="G16" i="1"/>
  <c r="H16" i="1" s="1"/>
  <c r="G5" i="1"/>
  <c r="G21" i="1" s="1"/>
  <c r="F5" i="1"/>
  <c r="F21" i="1" s="1"/>
  <c r="H4" i="1"/>
  <c r="H11" i="1"/>
  <c r="H3" i="1"/>
  <c r="H8" i="1"/>
  <c r="H9" i="1"/>
  <c r="G10" i="1"/>
  <c r="H10" i="1" s="1"/>
  <c r="G7" i="1"/>
  <c r="H14" i="1" l="1"/>
  <c r="H19" i="1" s="1"/>
  <c r="H23" i="1" s="1"/>
  <c r="G19" i="1"/>
  <c r="G23" i="1" s="1"/>
  <c r="G12" i="1"/>
  <c r="G22" i="1" s="1"/>
  <c r="F24" i="1"/>
  <c r="H5" i="1"/>
  <c r="H21" i="1" s="1"/>
  <c r="H7" i="1"/>
  <c r="H12" i="1" s="1"/>
  <c r="G24" i="1" l="1"/>
  <c r="H22" i="1"/>
  <c r="H24" i="1" s="1"/>
</calcChain>
</file>

<file path=xl/sharedStrings.xml><?xml version="1.0" encoding="utf-8"?>
<sst xmlns="http://schemas.openxmlformats.org/spreadsheetml/2006/main" count="61" uniqueCount="50">
  <si>
    <t>Ausschrei-bungs-position</t>
  </si>
  <si>
    <t>Bezeichnung</t>
  </si>
  <si>
    <t>Angebotsart</t>
  </si>
  <si>
    <t>Menge</t>
  </si>
  <si>
    <t>Betrag netto</t>
  </si>
  <si>
    <t>Gesamtbetrag netto</t>
  </si>
  <si>
    <t>Betrag brutto</t>
  </si>
  <si>
    <t>1.1</t>
  </si>
  <si>
    <t>Festpreis</t>
  </si>
  <si>
    <t>1.2</t>
  </si>
  <si>
    <t>2</t>
  </si>
  <si>
    <t>2.1</t>
  </si>
  <si>
    <t>2.2</t>
  </si>
  <si>
    <t>3.1</t>
  </si>
  <si>
    <t>3.2</t>
  </si>
  <si>
    <t>Total Angebotspreis:</t>
  </si>
  <si>
    <t>Angebotspreis</t>
  </si>
  <si>
    <t>Ort, Datum</t>
  </si>
  <si>
    <t>Name Bieter</t>
  </si>
  <si>
    <t>MwSt.
19 %</t>
  </si>
  <si>
    <t>3</t>
  </si>
  <si>
    <t>Teamleiter</t>
  </si>
  <si>
    <t>Fahrer</t>
  </si>
  <si>
    <t>Monteur</t>
  </si>
  <si>
    <t>Packer/Träger</t>
  </si>
  <si>
    <t>Preis pro Stunde</t>
  </si>
  <si>
    <t xml:space="preserve">etwaige Mehrmengen (Mehrpreis je Büchsenstapel, ein Büchsenstapel hat ca. 5 bis 10 Filmbüchsen) </t>
  </si>
  <si>
    <t>Preis pro Stapel</t>
  </si>
  <si>
    <t>Gesamt Ausschreibungsposition 1.1 und 1.2</t>
  </si>
  <si>
    <t>2.3</t>
  </si>
  <si>
    <t>2.4</t>
  </si>
  <si>
    <t>2.5</t>
  </si>
  <si>
    <r>
      <rPr>
        <b/>
        <sz val="11"/>
        <color theme="1"/>
        <rFont val="Scto Grotesk A Regular"/>
        <family val="2"/>
      </rPr>
      <t xml:space="preserve">Reinigungsfachkraft 
</t>
    </r>
    <r>
      <rPr>
        <sz val="8"/>
        <color theme="1"/>
        <rFont val="Scto Grotesk A Regular"/>
        <family val="2"/>
      </rPr>
      <t>mit Reinigungsmaterial zum Reinigen der Regale und Böden einschließlich Putzmaterialien und Leiterequipment. Mindestabrechnung 4 Stunden je Person und Einsatz.</t>
    </r>
  </si>
  <si>
    <t>Gesamt Ausschreibungsposition 2.1 bis 2.5</t>
  </si>
  <si>
    <t>Träger/Packer</t>
  </si>
  <si>
    <t>Gabelstaplerfahrer</t>
  </si>
  <si>
    <t>3.3</t>
  </si>
  <si>
    <t>3.4</t>
  </si>
  <si>
    <t>Gesamt Ausschreibungsposition 1.1 bis 1.2 (Umzugsleistung)</t>
  </si>
  <si>
    <t>Gesamt Ausschreibungsposition 2.1 bis 2.5 (Regieleistungen umzugsbegleitend)</t>
  </si>
  <si>
    <r>
      <rPr>
        <b/>
        <sz val="11"/>
        <color theme="1"/>
        <rFont val="Scto Grotesk A Regular"/>
        <family val="2"/>
      </rPr>
      <t xml:space="preserve">Reinigungsfachkraft 
</t>
    </r>
    <r>
      <rPr>
        <sz val="8"/>
        <color theme="1"/>
        <rFont val="Scto Grotesk A Regular"/>
        <family val="2"/>
      </rPr>
      <t xml:space="preserve">mit Reinigungsmaterial zum Reinigen der Regale und Böden einschließlich Putzmaterialien und Leiterequipment. </t>
    </r>
  </si>
  <si>
    <t>3.5</t>
  </si>
  <si>
    <t xml:space="preserve">Umzug von ca. 35.000 Filmbüchsen mit ca. 7.000 Stapeln </t>
  </si>
  <si>
    <t>Gesamt Ausschreibungsposition 3.1 bis 3.5 (Regieleistungen außerhalb der Umzugszeitschiene)</t>
  </si>
  <si>
    <t>1.</t>
  </si>
  <si>
    <t>Umzugsleistung</t>
  </si>
  <si>
    <t>Gesamt Ausschreibungsposition 3.1 bis 3.5</t>
  </si>
  <si>
    <t>Pos 2 und 3 nur bei Bedarf und nach effektiver Leistung</t>
  </si>
  <si>
    <r>
      <t xml:space="preserve">Regiestunden außerhalb der Umzugszeitschiene, Mindestabrechnung 4 Stunden
Abrechnung ab Standort Quell- oder Zielfläche) 
</t>
    </r>
    <r>
      <rPr>
        <sz val="9"/>
        <color theme="1"/>
        <rFont val="Scto Grotesk A Regular"/>
        <family val="2"/>
      </rPr>
      <t>(nur bei Bedarf/gesonderter Beauftragung und Abrechnung nach effektiv erbrachter Leistungsstunden, die Mengenangaben sind lediglich eine Annahme und dienen zur Kalkulation)</t>
    </r>
  </si>
  <si>
    <r>
      <t xml:space="preserve">Regiestunden umzugsbegleitend 
</t>
    </r>
    <r>
      <rPr>
        <sz val="9"/>
        <color theme="1"/>
        <rFont val="Scto Grotesk A Regular"/>
        <family val="2"/>
      </rPr>
      <t>(nur bei Bedarf/gesonderter Beauftragung und Abrechnung nach effektiv erbrachter Leistungsstunden, die Mengenangaben sind lediglich eine Annahme und dienen zur Kalkulation)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</si>
</sst>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Scto Grotesk A Regular"/>
      <family val="2"/>
    </font>
    <font>
      <sz val="11"/>
      <color theme="1"/>
      <name val="Scto Grotesk A Regular"/>
      <family val="2"/>
    </font>
    <font>
      <sz val="11"/>
      <color theme="1"/>
      <name val="Scto Grotesk A Regular"/>
      <family val="2"/>
    </font>
    <font>
      <b/>
      <sz val="11"/>
      <color theme="1"/>
      <name val="Scto Grotesk A Regular"/>
      <family val="2"/>
    </font>
    <font>
      <sz val="11"/>
      <name val="Scto Grotesk A Regular"/>
      <family val="2"/>
    </font>
    <font>
      <b/>
      <sz val="11"/>
      <name val="Scto Grotesk A Regular"/>
      <family val="2"/>
    </font>
    <font>
      <sz val="11"/>
      <name val="Scto Grotesk A Regular"/>
      <family val="2"/>
    </font>
    <font>
      <b/>
      <sz val="11"/>
      <name val="Scto Grotesk A Regular"/>
      <family val="2"/>
    </font>
    <font>
      <sz val="8"/>
      <color theme="1"/>
      <name val="Scto Grotesk A Regular"/>
      <family val="2"/>
    </font>
    <font>
      <sz val="9"/>
      <color theme="1"/>
      <name val="Scto Grotesk A Regula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44" fontId="3" fillId="0" borderId="1" xfId="1" applyFont="1" applyBorder="1" applyAlignment="1" applyProtection="1">
      <alignment horizontal="center" vertical="center" wrapText="1"/>
    </xf>
    <xf numFmtId="44" fontId="4" fillId="0" borderId="1" xfId="1" applyFont="1" applyFill="1" applyBorder="1" applyAlignment="1" applyProtection="1">
      <alignment horizontal="center" vertical="center" wrapText="1"/>
    </xf>
    <xf numFmtId="44" fontId="4" fillId="0" borderId="1" xfId="1" applyFont="1" applyBorder="1" applyAlignment="1" applyProtection="1">
      <alignment horizontal="center" vertical="center" wrapText="1"/>
    </xf>
    <xf numFmtId="44" fontId="4" fillId="0" borderId="0" xfId="1" applyFont="1" applyAlignment="1" applyProtection="1">
      <alignment horizontal="center" vertical="center" wrapText="1"/>
    </xf>
    <xf numFmtId="44" fontId="3" fillId="2" borderId="1" xfId="1" applyFont="1" applyFill="1" applyBorder="1" applyAlignment="1" applyProtection="1">
      <alignment horizontal="center" vertical="center" wrapText="1"/>
    </xf>
    <xf numFmtId="44" fontId="5" fillId="0" borderId="1" xfId="1" applyFont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44" fontId="9" fillId="0" borderId="1" xfId="1" applyFont="1" applyBorder="1" applyAlignment="1" applyProtection="1">
      <alignment horizontal="center" vertical="center" wrapText="1"/>
    </xf>
    <xf numFmtId="44" fontId="4" fillId="4" borderId="1" xfId="1" applyFont="1" applyFill="1" applyBorder="1" applyAlignment="1" applyProtection="1">
      <alignment horizontal="center" vertical="center" wrapText="1"/>
    </xf>
    <xf numFmtId="44" fontId="6" fillId="0" borderId="1" xfId="1" applyFont="1" applyBorder="1" applyAlignment="1" applyProtection="1">
      <alignment horizontal="center" vertical="center" wrapText="1"/>
    </xf>
    <xf numFmtId="44" fontId="9" fillId="0" borderId="1" xfId="1" applyFont="1" applyBorder="1" applyAlignment="1" applyProtection="1">
      <alignment horizontal="right" vertical="center" wrapText="1"/>
    </xf>
    <xf numFmtId="44" fontId="4" fillId="0" borderId="0" xfId="1" applyFont="1" applyFill="1" applyAlignment="1" applyProtection="1">
      <alignment horizontal="center" vertical="center" wrapText="1"/>
    </xf>
    <xf numFmtId="164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0" xfId="0" applyFont="1" applyFill="1" applyAlignment="1" applyProtection="1">
      <alignment vertical="center" wrapText="1"/>
      <protection locked="0"/>
    </xf>
    <xf numFmtId="0" fontId="4" fillId="5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8" fillId="0" borderId="2" xfId="0" applyFont="1" applyBorder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164" fontId="8" fillId="0" borderId="2" xfId="0" applyNumberFormat="1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 indent="1"/>
    </xf>
    <xf numFmtId="0" fontId="6" fillId="0" borderId="1" xfId="0" applyFont="1" applyBorder="1" applyAlignment="1" applyProtection="1">
      <alignment horizontal="left" vertical="center" wrapText="1" indent="1"/>
    </xf>
    <xf numFmtId="49" fontId="4" fillId="4" borderId="5" xfId="0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164" fontId="4" fillId="4" borderId="1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 wrapText="1"/>
    </xf>
    <xf numFmtId="164" fontId="10" fillId="0" borderId="2" xfId="0" applyNumberFormat="1" applyFont="1" applyBorder="1" applyAlignment="1" applyProtection="1">
      <alignment vertical="center" wrapText="1"/>
    </xf>
    <xf numFmtId="0" fontId="9" fillId="0" borderId="0" xfId="0" applyFont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164" fontId="4" fillId="0" borderId="0" xfId="0" applyNumberFormat="1" applyFont="1" applyAlignment="1" applyProtection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0B62-D6A0-41F5-9E1B-5393B019C955}">
  <sheetPr>
    <pageSetUpPr fitToPage="1"/>
  </sheetPr>
  <dimension ref="A1:H29"/>
  <sheetViews>
    <sheetView tabSelected="1" zoomScale="90" zoomScaleNormal="90" workbookViewId="0">
      <selection activeCell="D28" sqref="D28:G28"/>
    </sheetView>
  </sheetViews>
  <sheetFormatPr baseColWidth="10" defaultColWidth="10.85546875" defaultRowHeight="15" x14ac:dyDescent="0.25"/>
  <cols>
    <col min="1" max="1" width="13.5703125" style="60" customWidth="1"/>
    <col min="2" max="2" width="103.7109375" style="43" customWidth="1"/>
    <col min="3" max="3" width="24.140625" style="43" bestFit="1" customWidth="1"/>
    <col min="4" max="4" width="10.85546875" style="62"/>
    <col min="5" max="5" width="15.140625" style="64" customWidth="1"/>
    <col min="6" max="6" width="15.42578125" style="4" customWidth="1"/>
    <col min="7" max="7" width="13" style="4" bestFit="1" customWidth="1"/>
    <col min="8" max="8" width="20.42578125" style="4" customWidth="1"/>
    <col min="9" max="16384" width="10.85546875" style="43"/>
  </cols>
  <sheetData>
    <row r="1" spans="1:8" s="22" customFormat="1" ht="45" x14ac:dyDescent="0.25">
      <c r="A1" s="18" t="s">
        <v>0</v>
      </c>
      <c r="B1" s="19" t="s">
        <v>1</v>
      </c>
      <c r="C1" s="19" t="s">
        <v>2</v>
      </c>
      <c r="D1" s="20" t="s">
        <v>3</v>
      </c>
      <c r="E1" s="21" t="s">
        <v>4</v>
      </c>
      <c r="F1" s="1" t="s">
        <v>5</v>
      </c>
      <c r="G1" s="1" t="s">
        <v>19</v>
      </c>
      <c r="H1" s="1" t="s">
        <v>6</v>
      </c>
    </row>
    <row r="2" spans="1:8" s="22" customFormat="1" ht="33" customHeight="1" x14ac:dyDescent="0.25">
      <c r="A2" s="18" t="s">
        <v>44</v>
      </c>
      <c r="B2" s="19" t="s">
        <v>45</v>
      </c>
      <c r="C2" s="23"/>
      <c r="D2" s="23"/>
      <c r="E2" s="23"/>
      <c r="F2" s="23"/>
      <c r="G2" s="23"/>
      <c r="H2" s="23"/>
    </row>
    <row r="3" spans="1:8" s="28" customFormat="1" ht="33" customHeight="1" x14ac:dyDescent="0.25">
      <c r="A3" s="24" t="s">
        <v>7</v>
      </c>
      <c r="B3" s="25" t="s">
        <v>42</v>
      </c>
      <c r="C3" s="26" t="s">
        <v>8</v>
      </c>
      <c r="D3" s="27">
        <v>1</v>
      </c>
      <c r="E3" s="13">
        <v>0</v>
      </c>
      <c r="F3" s="6">
        <f t="shared" ref="F3:F4" si="0">SUM(D3*E3)</f>
        <v>0</v>
      </c>
      <c r="G3" s="6">
        <f t="shared" ref="G3:G4" si="1">SUM(F3/100*19)</f>
        <v>0</v>
      </c>
      <c r="H3" s="6">
        <f t="shared" ref="H3:H4" si="2">SUM(F3+G3)</f>
        <v>0</v>
      </c>
    </row>
    <row r="4" spans="1:8" s="33" customFormat="1" ht="40.5" customHeight="1" x14ac:dyDescent="0.25">
      <c r="A4" s="29" t="s">
        <v>9</v>
      </c>
      <c r="B4" s="30" t="s">
        <v>26</v>
      </c>
      <c r="C4" s="31" t="s">
        <v>27</v>
      </c>
      <c r="D4" s="32">
        <v>100</v>
      </c>
      <c r="E4" s="14">
        <v>0</v>
      </c>
      <c r="F4" s="6">
        <f t="shared" si="0"/>
        <v>0</v>
      </c>
      <c r="G4" s="6">
        <f t="shared" si="1"/>
        <v>0</v>
      </c>
      <c r="H4" s="6">
        <f t="shared" si="2"/>
        <v>0</v>
      </c>
    </row>
    <row r="5" spans="1:8" s="37" customFormat="1" ht="22.5" customHeight="1" x14ac:dyDescent="0.25">
      <c r="A5" s="34"/>
      <c r="B5" s="35" t="s">
        <v>28</v>
      </c>
      <c r="C5" s="23"/>
      <c r="D5" s="23"/>
      <c r="E5" s="36"/>
      <c r="F5" s="10">
        <f>SUM(F3:F4)</f>
        <v>0</v>
      </c>
      <c r="G5" s="10">
        <f t="shared" ref="G5:H5" si="3">SUM(G3:G4)</f>
        <v>0</v>
      </c>
      <c r="H5" s="10">
        <f t="shared" si="3"/>
        <v>0</v>
      </c>
    </row>
    <row r="6" spans="1:8" s="37" customFormat="1" ht="43.5" customHeight="1" x14ac:dyDescent="0.25">
      <c r="A6" s="34" t="s">
        <v>10</v>
      </c>
      <c r="B6" s="38" t="s">
        <v>49</v>
      </c>
      <c r="C6" s="23"/>
      <c r="D6" s="23"/>
      <c r="E6" s="23"/>
      <c r="F6" s="23"/>
      <c r="G6" s="23"/>
      <c r="H6" s="23"/>
    </row>
    <row r="7" spans="1:8" ht="22.5" customHeight="1" x14ac:dyDescent="0.25">
      <c r="A7" s="39" t="s">
        <v>11</v>
      </c>
      <c r="B7" s="40" t="s">
        <v>21</v>
      </c>
      <c r="C7" s="41" t="s">
        <v>25</v>
      </c>
      <c r="D7" s="42">
        <v>16</v>
      </c>
      <c r="E7" s="7">
        <v>0</v>
      </c>
      <c r="F7" s="6">
        <f t="shared" ref="F7:F10" si="4">SUM(D7*E7)</f>
        <v>0</v>
      </c>
      <c r="G7" s="6">
        <f t="shared" ref="G7:G10" si="5">SUM(F7/100*19)</f>
        <v>0</v>
      </c>
      <c r="H7" s="6">
        <f t="shared" ref="H7:H10" si="6">SUM(F7+G7)</f>
        <v>0</v>
      </c>
    </row>
    <row r="8" spans="1:8" ht="22.5" customHeight="1" x14ac:dyDescent="0.25">
      <c r="A8" s="39" t="s">
        <v>12</v>
      </c>
      <c r="B8" s="40" t="s">
        <v>22</v>
      </c>
      <c r="C8" s="41" t="s">
        <v>25</v>
      </c>
      <c r="D8" s="42">
        <v>16</v>
      </c>
      <c r="E8" s="7">
        <v>0</v>
      </c>
      <c r="F8" s="2">
        <f t="shared" si="4"/>
        <v>0</v>
      </c>
      <c r="G8" s="3">
        <f t="shared" si="5"/>
        <v>0</v>
      </c>
      <c r="H8" s="3">
        <f t="shared" si="6"/>
        <v>0</v>
      </c>
    </row>
    <row r="9" spans="1:8" ht="22.5" customHeight="1" x14ac:dyDescent="0.25">
      <c r="A9" s="39" t="s">
        <v>29</v>
      </c>
      <c r="B9" s="40" t="s">
        <v>23</v>
      </c>
      <c r="C9" s="41" t="s">
        <v>25</v>
      </c>
      <c r="D9" s="42">
        <v>16</v>
      </c>
      <c r="E9" s="7">
        <v>0</v>
      </c>
      <c r="F9" s="2">
        <f t="shared" si="4"/>
        <v>0</v>
      </c>
      <c r="G9" s="3">
        <f t="shared" si="5"/>
        <v>0</v>
      </c>
      <c r="H9" s="3">
        <f t="shared" si="6"/>
        <v>0</v>
      </c>
    </row>
    <row r="10" spans="1:8" ht="22.5" customHeight="1" x14ac:dyDescent="0.25">
      <c r="A10" s="39" t="s">
        <v>30</v>
      </c>
      <c r="B10" s="40" t="s">
        <v>24</v>
      </c>
      <c r="C10" s="41" t="s">
        <v>25</v>
      </c>
      <c r="D10" s="42">
        <v>32</v>
      </c>
      <c r="E10" s="7">
        <v>0</v>
      </c>
      <c r="F10" s="2">
        <f t="shared" si="4"/>
        <v>0</v>
      </c>
      <c r="G10" s="3">
        <f t="shared" si="5"/>
        <v>0</v>
      </c>
      <c r="H10" s="3">
        <f t="shared" si="6"/>
        <v>0</v>
      </c>
    </row>
    <row r="11" spans="1:8" ht="39.75" customHeight="1" x14ac:dyDescent="0.25">
      <c r="A11" s="44" t="s">
        <v>31</v>
      </c>
      <c r="B11" s="45" t="s">
        <v>32</v>
      </c>
      <c r="C11" s="41" t="s">
        <v>25</v>
      </c>
      <c r="D11" s="42">
        <v>80</v>
      </c>
      <c r="E11" s="7">
        <v>0</v>
      </c>
      <c r="F11" s="2">
        <f t="shared" ref="F11" si="7">SUM(D11*E11)</f>
        <v>0</v>
      </c>
      <c r="G11" s="3">
        <f t="shared" ref="G11" si="8">SUM(F11/100*19)</f>
        <v>0</v>
      </c>
      <c r="H11" s="3">
        <f t="shared" ref="H11" si="9">SUM(F11+G11)</f>
        <v>0</v>
      </c>
    </row>
    <row r="12" spans="1:8" s="37" customFormat="1" ht="30" customHeight="1" x14ac:dyDescent="0.25">
      <c r="A12" s="34"/>
      <c r="B12" s="46" t="s">
        <v>33</v>
      </c>
      <c r="C12" s="23"/>
      <c r="D12" s="23"/>
      <c r="E12" s="36"/>
      <c r="F12" s="10">
        <f>SUM(F7:F11)</f>
        <v>0</v>
      </c>
      <c r="G12" s="10">
        <f t="shared" ref="G12:H12" si="10">SUM(G7:G11)</f>
        <v>0</v>
      </c>
      <c r="H12" s="10">
        <f t="shared" si="10"/>
        <v>0</v>
      </c>
    </row>
    <row r="13" spans="1:8" ht="60.75" customHeight="1" x14ac:dyDescent="0.25">
      <c r="A13" s="34" t="s">
        <v>20</v>
      </c>
      <c r="B13" s="38" t="s">
        <v>48</v>
      </c>
      <c r="C13" s="23"/>
      <c r="D13" s="23"/>
      <c r="E13" s="36"/>
      <c r="F13" s="36"/>
      <c r="G13" s="36"/>
      <c r="H13" s="36"/>
    </row>
    <row r="14" spans="1:8" ht="28.5" customHeight="1" x14ac:dyDescent="0.25">
      <c r="A14" s="39" t="s">
        <v>13</v>
      </c>
      <c r="B14" s="40" t="s">
        <v>21</v>
      </c>
      <c r="C14" s="41" t="s">
        <v>25</v>
      </c>
      <c r="D14" s="42">
        <v>16</v>
      </c>
      <c r="E14" s="7">
        <v>0</v>
      </c>
      <c r="F14" s="6">
        <f t="shared" ref="F14:F18" si="11">SUM(D14*E14)</f>
        <v>0</v>
      </c>
      <c r="G14" s="6">
        <f t="shared" ref="G14:G18" si="12">SUM(F14/100*19)</f>
        <v>0</v>
      </c>
      <c r="H14" s="6">
        <f t="shared" ref="H14:H18" si="13">SUM(F14+G14)</f>
        <v>0</v>
      </c>
    </row>
    <row r="15" spans="1:8" ht="28.5" customHeight="1" x14ac:dyDescent="0.25">
      <c r="A15" s="39" t="s">
        <v>14</v>
      </c>
      <c r="B15" s="40" t="s">
        <v>34</v>
      </c>
      <c r="C15" s="41" t="s">
        <v>25</v>
      </c>
      <c r="D15" s="42">
        <v>16</v>
      </c>
      <c r="E15" s="7">
        <v>0</v>
      </c>
      <c r="F15" s="2">
        <f t="shared" si="11"/>
        <v>0</v>
      </c>
      <c r="G15" s="3">
        <f t="shared" si="12"/>
        <v>0</v>
      </c>
      <c r="H15" s="3">
        <f t="shared" si="13"/>
        <v>0</v>
      </c>
    </row>
    <row r="16" spans="1:8" ht="28.5" customHeight="1" x14ac:dyDescent="0.25">
      <c r="A16" s="39" t="s">
        <v>36</v>
      </c>
      <c r="B16" s="40" t="s">
        <v>35</v>
      </c>
      <c r="C16" s="41" t="s">
        <v>25</v>
      </c>
      <c r="D16" s="42">
        <v>16</v>
      </c>
      <c r="E16" s="7">
        <v>0</v>
      </c>
      <c r="F16" s="2">
        <f t="shared" si="11"/>
        <v>0</v>
      </c>
      <c r="G16" s="3">
        <f t="shared" si="12"/>
        <v>0</v>
      </c>
      <c r="H16" s="3">
        <f t="shared" si="13"/>
        <v>0</v>
      </c>
    </row>
    <row r="17" spans="1:8" ht="28.5" customHeight="1" x14ac:dyDescent="0.25">
      <c r="A17" s="39" t="s">
        <v>37</v>
      </c>
      <c r="B17" s="40" t="s">
        <v>22</v>
      </c>
      <c r="C17" s="41" t="s">
        <v>25</v>
      </c>
      <c r="D17" s="42">
        <v>16</v>
      </c>
      <c r="E17" s="7">
        <v>0</v>
      </c>
      <c r="F17" s="2">
        <f t="shared" si="11"/>
        <v>0</v>
      </c>
      <c r="G17" s="3">
        <f t="shared" si="12"/>
        <v>0</v>
      </c>
      <c r="H17" s="3">
        <f t="shared" si="13"/>
        <v>0</v>
      </c>
    </row>
    <row r="18" spans="1:8" ht="28.5" customHeight="1" x14ac:dyDescent="0.25">
      <c r="A18" s="39" t="s">
        <v>41</v>
      </c>
      <c r="B18" s="45" t="s">
        <v>40</v>
      </c>
      <c r="C18" s="41" t="s">
        <v>25</v>
      </c>
      <c r="D18" s="42">
        <v>16</v>
      </c>
      <c r="E18" s="7">
        <v>0</v>
      </c>
      <c r="F18" s="2">
        <f t="shared" si="11"/>
        <v>0</v>
      </c>
      <c r="G18" s="3">
        <f t="shared" si="12"/>
        <v>0</v>
      </c>
      <c r="H18" s="3">
        <f t="shared" si="13"/>
        <v>0</v>
      </c>
    </row>
    <row r="19" spans="1:8" ht="33.75" customHeight="1" x14ac:dyDescent="0.25">
      <c r="A19" s="44"/>
      <c r="B19" s="46" t="s">
        <v>46</v>
      </c>
      <c r="C19" s="23"/>
      <c r="D19" s="23"/>
      <c r="E19" s="36"/>
      <c r="F19" s="10">
        <f>SUM(F14:F18)</f>
        <v>0</v>
      </c>
      <c r="G19" s="10">
        <f t="shared" ref="G19:H19" si="14">SUM(G14:G18)</f>
        <v>0</v>
      </c>
      <c r="H19" s="10">
        <f t="shared" si="14"/>
        <v>0</v>
      </c>
    </row>
    <row r="20" spans="1:8" x14ac:dyDescent="0.25">
      <c r="A20" s="47"/>
      <c r="B20" s="48"/>
      <c r="C20" s="48"/>
      <c r="D20" s="49"/>
      <c r="E20" s="50"/>
      <c r="F20" s="9"/>
      <c r="G20" s="9"/>
      <c r="H20" s="9"/>
    </row>
    <row r="21" spans="1:8" s="54" customFormat="1" ht="31.5" customHeight="1" x14ac:dyDescent="0.25">
      <c r="A21" s="51"/>
      <c r="B21" s="52" t="s">
        <v>38</v>
      </c>
      <c r="C21" s="51"/>
      <c r="D21" s="51"/>
      <c r="E21" s="53"/>
      <c r="F21" s="8">
        <f>SUM(F5)</f>
        <v>0</v>
      </c>
      <c r="G21" s="8">
        <f t="shared" ref="G21:H21" si="15">SUM(G5)</f>
        <v>0</v>
      </c>
      <c r="H21" s="8">
        <f t="shared" si="15"/>
        <v>0</v>
      </c>
    </row>
    <row r="22" spans="1:8" s="54" customFormat="1" ht="31.5" customHeight="1" x14ac:dyDescent="0.25">
      <c r="A22" s="51"/>
      <c r="B22" s="52" t="s">
        <v>39</v>
      </c>
      <c r="C22" s="51"/>
      <c r="D22" s="51"/>
      <c r="E22" s="53"/>
      <c r="F22" s="8">
        <f>SUM(F12)</f>
        <v>0</v>
      </c>
      <c r="G22" s="8">
        <f t="shared" ref="G22:H22" si="16">SUM(G12)</f>
        <v>0</v>
      </c>
      <c r="H22" s="8">
        <f t="shared" si="16"/>
        <v>0</v>
      </c>
    </row>
    <row r="23" spans="1:8" s="54" customFormat="1" ht="31.5" customHeight="1" x14ac:dyDescent="0.25">
      <c r="A23" s="51"/>
      <c r="B23" s="52" t="s">
        <v>43</v>
      </c>
      <c r="C23" s="51"/>
      <c r="D23" s="51"/>
      <c r="E23" s="53"/>
      <c r="F23" s="11">
        <f>SUM(F19)</f>
        <v>0</v>
      </c>
      <c r="G23" s="11">
        <f t="shared" ref="G23:H23" si="17">SUM(G19)</f>
        <v>0</v>
      </c>
      <c r="H23" s="11">
        <f t="shared" si="17"/>
        <v>0</v>
      </c>
    </row>
    <row r="24" spans="1:8" s="22" customFormat="1" ht="31.5" customHeight="1" x14ac:dyDescent="0.25">
      <c r="A24" s="55"/>
      <c r="B24" s="19" t="s">
        <v>15</v>
      </c>
      <c r="C24" s="55"/>
      <c r="D24" s="55"/>
      <c r="E24" s="56"/>
      <c r="F24" s="1">
        <f>SUM(F21:F23)</f>
        <v>0</v>
      </c>
      <c r="G24" s="1">
        <f>SUM(G21:G23)</f>
        <v>0</v>
      </c>
      <c r="H24" s="5">
        <f>SUM(H21:H23)</f>
        <v>0</v>
      </c>
    </row>
    <row r="25" spans="1:8" ht="34.5" customHeight="1" x14ac:dyDescent="0.25">
      <c r="A25" s="57" t="s">
        <v>47</v>
      </c>
      <c r="B25" s="58"/>
      <c r="C25" s="58"/>
      <c r="D25" s="58"/>
      <c r="E25" s="58"/>
      <c r="F25" s="58"/>
      <c r="G25" s="59"/>
      <c r="H25" s="5" t="s">
        <v>16</v>
      </c>
    </row>
    <row r="28" spans="1:8" ht="26.25" customHeight="1" x14ac:dyDescent="0.25">
      <c r="B28" s="15"/>
      <c r="D28" s="16"/>
      <c r="E28" s="17"/>
      <c r="F28" s="17"/>
      <c r="G28" s="17"/>
      <c r="H28" s="12"/>
    </row>
    <row r="29" spans="1:8" x14ac:dyDescent="0.25">
      <c r="B29" s="62" t="s">
        <v>17</v>
      </c>
      <c r="C29" s="62"/>
      <c r="D29" s="63" t="s">
        <v>18</v>
      </c>
      <c r="E29" s="61"/>
      <c r="F29" s="61"/>
      <c r="G29" s="61"/>
      <c r="H29" s="62"/>
    </row>
  </sheetData>
  <sheetProtection algorithmName="SHA-512" hashValue="R3ZOzXBGPpEQdJ9y7+qXhjFpIwAQ6nDlzjEozaUQCR2kcjG/pF9MUlI3FATVm2Vx7Wb4fpVivU77vQ9Q5eM43g==" saltValue="LwtZkbwNyo1fTfy5broy9A==" spinCount="100000" sheet="1" objects="1" scenarios="1"/>
  <mergeCells count="3">
    <mergeCell ref="A25:G25"/>
    <mergeCell ref="D28:G28"/>
    <mergeCell ref="D29:G29"/>
  </mergeCells>
  <phoneticPr fontId="2" type="noConversion"/>
  <pageMargins left="0.70866141732283472" right="0.70866141732283472" top="0.98425196850393704" bottom="0.78740157480314965" header="0.31496062992125984" footer="0.31496062992125984"/>
  <pageSetup paperSize="8" scale="76" orientation="landscape" r:id="rId1"/>
  <headerFooter>
    <oddHeader>&amp;L&amp;"Scto Grotesk A Regular,Fett"&amp;12Deutsche Kinemathek
öffentliche Ausschreibung
Anlage 05&amp;R&amp;"Scto Grotesk A Regular,Fett"&amp;12Umzug Bundesarchiv 
Preisdatenblatt
Stand Juni 2026</oddHeader>
    <oddFooter>&amp;CSeite &amp;P bis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Anlage 05 Preisverzeichnis</vt:lpstr>
      <vt:lpstr>'Anlage 05 Preisverzeichnis'!Druckbereich</vt:lpstr>
      <vt:lpstr>'Anlage 05 Preisverzeichnis'!Drucktitel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Carsten Seifert</dc:creator>
  <cp:keywords/>
  <dc:description/>
  <cp:lastModifiedBy>Sybille Büttner</cp:lastModifiedBy>
  <cp:revision/>
  <cp:lastPrinted>2026-06-01T06:31:07Z</cp:lastPrinted>
  <dcterms:created xsi:type="dcterms:W3CDTF">2024-04-16T05:58:34Z</dcterms:created>
  <dcterms:modified xsi:type="dcterms:W3CDTF">2026-06-01T06:39:45Z</dcterms:modified>
  <cp:category/>
  <cp:contentStatus/>
</cp:coreProperties>
</file>